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21 ROK Componenten (RC)/20. Aanbesteding/20. Gepubliceerd aanbestedingsdossier/Bijlagen/"/>
    </mc:Choice>
  </mc:AlternateContent>
  <xr:revisionPtr revIDLastSave="0" documentId="8_{EE512A79-0E29-4DC1-A9B4-18BFFC5D5893}" xr6:coauthVersionLast="47" xr6:coauthVersionMax="47" xr10:uidLastSave="{00000000-0000-0000-0000-000000000000}"/>
  <bookViews>
    <workbookView xWindow="54495" yWindow="0" windowWidth="26010" windowHeight="20985" xr2:uid="{2B2A2912-5E87-42F6-8B3E-D68C705B13B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12" i="1"/>
  <c r="D13" i="1"/>
  <c r="D14" i="1"/>
  <c r="D15" i="1"/>
  <c r="D16" i="1"/>
  <c r="D17" i="1"/>
  <c r="D18" i="1"/>
  <c r="D19" i="1"/>
  <c r="D20" i="1"/>
  <c r="D24" i="1"/>
  <c r="D25" i="1"/>
  <c r="D26" i="1"/>
  <c r="D27" i="1"/>
  <c r="D30" i="1"/>
  <c r="D31" i="1"/>
  <c r="D10" i="1"/>
  <c r="E28" i="1" l="1"/>
  <c r="E21" i="1"/>
  <c r="E32" i="1"/>
  <c r="E35" i="1" l="1"/>
</calcChain>
</file>

<file path=xl/sharedStrings.xml><?xml version="1.0" encoding="utf-8"?>
<sst xmlns="http://schemas.openxmlformats.org/spreadsheetml/2006/main" count="34" uniqueCount="34">
  <si>
    <t>Omschrijving</t>
  </si>
  <si>
    <t>Prijs per eenheid</t>
  </si>
  <si>
    <t>Aantal *</t>
  </si>
  <si>
    <t>Subtotalen</t>
  </si>
  <si>
    <t>Totalen</t>
  </si>
  <si>
    <t>exclusief BTW</t>
  </si>
  <si>
    <t>Leveringen</t>
  </si>
  <si>
    <t>Services</t>
  </si>
  <si>
    <t>Overige kosten</t>
  </si>
  <si>
    <t>Inschrijfsom</t>
  </si>
  <si>
    <t>Onderdelen Bestaande Raconbaken</t>
  </si>
  <si>
    <t>Montagemateriaal</t>
  </si>
  <si>
    <t>Speciaal gereedschap</t>
  </si>
  <si>
    <t>Aardlitze 500mm</t>
  </si>
  <si>
    <t>Snoer voor aansluiten op laptop of insteltool</t>
  </si>
  <si>
    <t>Verloopstuk/verloopsnoer naar USB</t>
  </si>
  <si>
    <t>Insteltool met beperkte mogelijkheden</t>
  </si>
  <si>
    <t>Losse connector t.b.v. aansluiten op voeding</t>
  </si>
  <si>
    <t>Middelen ter verbetering</t>
  </si>
  <si>
    <t>Geplastificeerde handleiding voor monteren, aansluiten, instellen en controleren van instellingen.</t>
  </si>
  <si>
    <t>Handleiding voor gebruik van de software van de insteltool.</t>
  </si>
  <si>
    <t>Starttarief bij defect raconbaken (onderzoek, reparatie-advies en transport)</t>
  </si>
  <si>
    <t xml:space="preserve">Reparatie raconbaken per uur </t>
  </si>
  <si>
    <t xml:space="preserve"> Reparatie insteltool/laptop per uur </t>
  </si>
  <si>
    <t xml:space="preserve">Service op locatie Opdrachtgever per uur </t>
  </si>
  <si>
    <t>Algemene kosten</t>
  </si>
  <si>
    <t>Winst en risico</t>
  </si>
  <si>
    <t>*Prognose aantallen leveranties zijn gebaseerd op ervaringscijfers van behoeftes van de afgelopen jaren.</t>
  </si>
  <si>
    <t>De werkelijke aantallen kunnen afwijken</t>
  </si>
  <si>
    <t>Alle prijzen zijn in Euro's, exclusief BTW, franco op afleveradres</t>
  </si>
  <si>
    <t>Voor algemene leveringsvoorwaarden en indexeringsregeling wordt verwezen naar het raamcontract.</t>
  </si>
  <si>
    <t>Staat der Tarieven: onderhoud raconbakens bestaand areaal</t>
  </si>
  <si>
    <t>Raamovereenkomst Componenten</t>
  </si>
  <si>
    <t>Zaaknummer: 31212121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</si>
</sst>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&quot;€&quot;\ #,##0.00"/>
  </numFmts>
  <fonts count="3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164" fontId="0" fillId="0" borderId="0" xfId="1" applyNumberFormat="1" applyFont="1"/>
    <xf numFmtId="165" fontId="0" fillId="0" borderId="0" xfId="0" applyNumberFormat="1"/>
    <xf numFmtId="0" fontId="2" fillId="0" borderId="4" xfId="0" applyFont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wrapText="1"/>
    </xf>
    <xf numFmtId="0" fontId="0" fillId="0" borderId="8" xfId="0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/>
    </xf>
    <xf numFmtId="165" fontId="0" fillId="0" borderId="10" xfId="0" applyNumberFormat="1" applyBorder="1"/>
    <xf numFmtId="0" fontId="0" fillId="0" borderId="11" xfId="0" applyBorder="1"/>
    <xf numFmtId="0" fontId="2" fillId="0" borderId="4" xfId="0" applyFont="1" applyBorder="1" applyAlignment="1">
      <alignment wrapText="1"/>
    </xf>
    <xf numFmtId="164" fontId="0" fillId="0" borderId="5" xfId="1" applyNumberFormat="1" applyFont="1" applyBorder="1"/>
    <xf numFmtId="165" fontId="0" fillId="0" borderId="5" xfId="0" applyNumberFormat="1" applyBorder="1"/>
    <xf numFmtId="165" fontId="2" fillId="0" borderId="0" xfId="0" applyNumberFormat="1" applyFont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/>
    <xf numFmtId="0" fontId="2" fillId="0" borderId="17" xfId="0" applyFont="1" applyBorder="1"/>
    <xf numFmtId="165" fontId="0" fillId="2" borderId="0" xfId="1" applyNumberFormat="1" applyFont="1" applyFill="1" applyBorder="1"/>
    <xf numFmtId="164" fontId="0" fillId="2" borderId="0" xfId="1" applyNumberFormat="1" applyFont="1" applyFill="1" applyBorder="1"/>
    <xf numFmtId="164" fontId="0" fillId="2" borderId="10" xfId="1" applyNumberFormat="1" applyFont="1" applyFill="1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74248-2CFA-454C-B140-90AD4374A8B9}">
  <dimension ref="A2:E41"/>
  <sheetViews>
    <sheetView tabSelected="1" workbookViewId="0">
      <selection activeCell="A29" sqref="A29:E31"/>
    </sheetView>
  </sheetViews>
  <sheetFormatPr defaultRowHeight="11.4" x14ac:dyDescent="0.2"/>
  <cols>
    <col min="1" max="1" width="49" customWidth="1"/>
    <col min="2" max="2" width="15.19921875" customWidth="1"/>
    <col min="3" max="3" width="7.3984375" style="2" bestFit="1" customWidth="1"/>
    <col min="4" max="5" width="11.3984375" bestFit="1" customWidth="1"/>
  </cols>
  <sheetData>
    <row r="2" spans="1:5" x14ac:dyDescent="0.2">
      <c r="A2" t="s">
        <v>31</v>
      </c>
    </row>
    <row r="3" spans="1:5" x14ac:dyDescent="0.2">
      <c r="A3" t="s">
        <v>32</v>
      </c>
    </row>
    <row r="4" spans="1:5" x14ac:dyDescent="0.2">
      <c r="A4" t="s">
        <v>33</v>
      </c>
    </row>
    <row r="7" spans="1:5" x14ac:dyDescent="0.2">
      <c r="A7" t="s">
        <v>0</v>
      </c>
      <c r="B7" s="33" t="s">
        <v>1</v>
      </c>
      <c r="C7" s="33" t="s">
        <v>2</v>
      </c>
      <c r="D7" s="33" t="s">
        <v>3</v>
      </c>
      <c r="E7" s="33" t="s">
        <v>4</v>
      </c>
    </row>
    <row r="8" spans="1:5" x14ac:dyDescent="0.2">
      <c r="B8" s="34" t="s">
        <v>5</v>
      </c>
      <c r="C8" s="33"/>
      <c r="D8" s="33"/>
      <c r="E8" s="33"/>
    </row>
    <row r="9" spans="1:5" x14ac:dyDescent="0.2">
      <c r="A9" s="8" t="s">
        <v>6</v>
      </c>
      <c r="B9" s="9"/>
      <c r="C9" s="10"/>
      <c r="D9" s="9"/>
      <c r="E9" s="11"/>
    </row>
    <row r="10" spans="1:5" x14ac:dyDescent="0.2">
      <c r="A10" s="12" t="s">
        <v>10</v>
      </c>
      <c r="B10" s="30"/>
      <c r="C10" s="2">
        <v>9</v>
      </c>
      <c r="D10" s="7">
        <f t="shared" ref="D10:D20" si="0">C10*B10</f>
        <v>0</v>
      </c>
      <c r="E10" s="13"/>
    </row>
    <row r="11" spans="1:5" x14ac:dyDescent="0.2">
      <c r="A11" s="12" t="s">
        <v>11</v>
      </c>
      <c r="B11" s="31"/>
      <c r="C11" s="2">
        <v>9</v>
      </c>
      <c r="D11" s="7">
        <f t="shared" si="0"/>
        <v>0</v>
      </c>
      <c r="E11" s="13"/>
    </row>
    <row r="12" spans="1:5" x14ac:dyDescent="0.2">
      <c r="A12" s="12" t="s">
        <v>12</v>
      </c>
      <c r="B12" s="31"/>
      <c r="C12" s="2">
        <v>9</v>
      </c>
      <c r="D12" s="7">
        <f t="shared" si="0"/>
        <v>0</v>
      </c>
      <c r="E12" s="13"/>
    </row>
    <row r="13" spans="1:5" x14ac:dyDescent="0.2">
      <c r="A13" s="12" t="s">
        <v>13</v>
      </c>
      <c r="B13" s="31"/>
      <c r="C13" s="2">
        <v>9</v>
      </c>
      <c r="D13" s="7">
        <f t="shared" si="0"/>
        <v>0</v>
      </c>
      <c r="E13" s="13"/>
    </row>
    <row r="14" spans="1:5" x14ac:dyDescent="0.2">
      <c r="A14" s="12" t="s">
        <v>14</v>
      </c>
      <c r="B14" s="31"/>
      <c r="C14" s="2">
        <v>9</v>
      </c>
      <c r="D14" s="7">
        <f t="shared" si="0"/>
        <v>0</v>
      </c>
      <c r="E14" s="13"/>
    </row>
    <row r="15" spans="1:5" x14ac:dyDescent="0.2">
      <c r="A15" s="12" t="s">
        <v>15</v>
      </c>
      <c r="B15" s="31"/>
      <c r="C15" s="2">
        <v>9</v>
      </c>
      <c r="D15" s="7">
        <f t="shared" si="0"/>
        <v>0</v>
      </c>
      <c r="E15" s="13"/>
    </row>
    <row r="16" spans="1:5" x14ac:dyDescent="0.2">
      <c r="A16" s="12" t="s">
        <v>16</v>
      </c>
      <c r="B16" s="31"/>
      <c r="C16" s="2">
        <v>7</v>
      </c>
      <c r="D16" s="7">
        <f t="shared" si="0"/>
        <v>0</v>
      </c>
      <c r="E16" s="13"/>
    </row>
    <row r="17" spans="1:5" x14ac:dyDescent="0.2">
      <c r="A17" s="12" t="s">
        <v>17</v>
      </c>
      <c r="B17" s="31"/>
      <c r="C17" s="2">
        <v>9</v>
      </c>
      <c r="D17" s="7">
        <f t="shared" si="0"/>
        <v>0</v>
      </c>
      <c r="E17" s="13"/>
    </row>
    <row r="18" spans="1:5" x14ac:dyDescent="0.2">
      <c r="A18" s="12" t="s">
        <v>18</v>
      </c>
      <c r="B18" s="31"/>
      <c r="C18" s="2">
        <v>9</v>
      </c>
      <c r="D18" s="7">
        <f t="shared" si="0"/>
        <v>0</v>
      </c>
      <c r="E18" s="13"/>
    </row>
    <row r="19" spans="1:5" ht="22.8" x14ac:dyDescent="0.2">
      <c r="A19" s="12" t="s">
        <v>19</v>
      </c>
      <c r="B19" s="31"/>
      <c r="C19" s="2">
        <v>9</v>
      </c>
      <c r="D19" s="7">
        <f t="shared" si="0"/>
        <v>0</v>
      </c>
      <c r="E19" s="13"/>
    </row>
    <row r="20" spans="1:5" x14ac:dyDescent="0.2">
      <c r="A20" s="14" t="s">
        <v>20</v>
      </c>
      <c r="B20" s="32"/>
      <c r="C20" s="15">
        <v>9</v>
      </c>
      <c r="D20" s="16">
        <f t="shared" si="0"/>
        <v>0</v>
      </c>
      <c r="E20" s="17"/>
    </row>
    <row r="21" spans="1:5" x14ac:dyDescent="0.2">
      <c r="A21" s="1"/>
      <c r="B21" s="6"/>
      <c r="D21" s="7"/>
      <c r="E21" s="21">
        <f>SUM(D10:D20)</f>
        <v>0</v>
      </c>
    </row>
    <row r="22" spans="1:5" x14ac:dyDescent="0.2">
      <c r="A22" s="1"/>
      <c r="B22" s="6"/>
      <c r="D22" s="7"/>
    </row>
    <row r="23" spans="1:5" x14ac:dyDescent="0.2">
      <c r="A23" s="18" t="s">
        <v>7</v>
      </c>
      <c r="B23" s="19"/>
      <c r="C23" s="10"/>
      <c r="D23" s="20"/>
      <c r="E23" s="11"/>
    </row>
    <row r="24" spans="1:5" ht="22.8" x14ac:dyDescent="0.2">
      <c r="A24" s="12" t="s">
        <v>21</v>
      </c>
      <c r="B24" s="31"/>
      <c r="C24" s="2">
        <v>4</v>
      </c>
      <c r="D24" s="7">
        <f>C24*B24</f>
        <v>0</v>
      </c>
      <c r="E24" s="13"/>
    </row>
    <row r="25" spans="1:5" x14ac:dyDescent="0.2">
      <c r="A25" s="12" t="s">
        <v>22</v>
      </c>
      <c r="B25" s="31"/>
      <c r="C25" s="2">
        <v>4</v>
      </c>
      <c r="D25" s="7">
        <f>C25*B25</f>
        <v>0</v>
      </c>
      <c r="E25" s="13"/>
    </row>
    <row r="26" spans="1:5" x14ac:dyDescent="0.2">
      <c r="A26" s="12" t="s">
        <v>23</v>
      </c>
      <c r="B26" s="31"/>
      <c r="C26" s="2">
        <v>4</v>
      </c>
      <c r="D26" s="7">
        <f>C26*B26</f>
        <v>0</v>
      </c>
      <c r="E26" s="13"/>
    </row>
    <row r="27" spans="1:5" x14ac:dyDescent="0.2">
      <c r="A27" s="14" t="s">
        <v>24</v>
      </c>
      <c r="B27" s="32"/>
      <c r="C27" s="15">
        <v>4</v>
      </c>
      <c r="D27" s="16">
        <f>C27*B27</f>
        <v>0</v>
      </c>
      <c r="E27" s="17"/>
    </row>
    <row r="28" spans="1:5" x14ac:dyDescent="0.2">
      <c r="A28" s="1"/>
      <c r="B28" s="6"/>
      <c r="D28" s="7"/>
      <c r="E28" s="21">
        <f>SUM(D24:D27)</f>
        <v>0</v>
      </c>
    </row>
    <row r="29" spans="1:5" x14ac:dyDescent="0.2">
      <c r="A29" s="18" t="s">
        <v>8</v>
      </c>
      <c r="B29" s="19"/>
      <c r="C29" s="10"/>
      <c r="D29" s="20"/>
      <c r="E29" s="11"/>
    </row>
    <row r="30" spans="1:5" x14ac:dyDescent="0.2">
      <c r="A30" s="12" t="s">
        <v>25</v>
      </c>
      <c r="B30" s="31"/>
      <c r="C30" s="2">
        <v>9</v>
      </c>
      <c r="D30" s="7">
        <f>C30*B30</f>
        <v>0</v>
      </c>
      <c r="E30" s="13"/>
    </row>
    <row r="31" spans="1:5" x14ac:dyDescent="0.2">
      <c r="A31" s="14" t="s">
        <v>26</v>
      </c>
      <c r="B31" s="32"/>
      <c r="C31" s="15">
        <v>9</v>
      </c>
      <c r="D31" s="16">
        <f>C31*B31</f>
        <v>0</v>
      </c>
      <c r="E31" s="17"/>
    </row>
    <row r="32" spans="1:5" x14ac:dyDescent="0.2">
      <c r="A32" s="1"/>
      <c r="B32" s="6"/>
      <c r="E32" s="21">
        <f>SUM(D30:D31)</f>
        <v>0</v>
      </c>
    </row>
    <row r="33" spans="1:5" x14ac:dyDescent="0.2">
      <c r="A33" s="1"/>
      <c r="B33" s="6"/>
      <c r="E33" s="21"/>
    </row>
    <row r="34" spans="1:5" x14ac:dyDescent="0.2">
      <c r="A34" s="1"/>
      <c r="B34" s="6"/>
      <c r="E34" s="21"/>
    </row>
    <row r="35" spans="1:5" x14ac:dyDescent="0.2">
      <c r="A35" s="1" t="s">
        <v>9</v>
      </c>
      <c r="B35" s="6"/>
      <c r="E35" s="21">
        <f>SUM(E21+E28+E32)</f>
        <v>0</v>
      </c>
    </row>
    <row r="36" spans="1:5" x14ac:dyDescent="0.2">
      <c r="A36" s="1"/>
    </row>
    <row r="37" spans="1:5" ht="12" thickBot="1" x14ac:dyDescent="0.25"/>
    <row r="38" spans="1:5" x14ac:dyDescent="0.2">
      <c r="A38" s="3" t="s">
        <v>27</v>
      </c>
      <c r="B38" s="22"/>
      <c r="C38" s="23"/>
      <c r="D38" s="22"/>
      <c r="E38" s="24"/>
    </row>
    <row r="39" spans="1:5" x14ac:dyDescent="0.2">
      <c r="A39" s="29" t="s">
        <v>28</v>
      </c>
      <c r="E39" s="25"/>
    </row>
    <row r="40" spans="1:5" x14ac:dyDescent="0.2">
      <c r="A40" s="4" t="s">
        <v>29</v>
      </c>
      <c r="E40" s="25"/>
    </row>
    <row r="41" spans="1:5" ht="12" thickBot="1" x14ac:dyDescent="0.25">
      <c r="A41" s="5" t="s">
        <v>30</v>
      </c>
      <c r="B41" s="26"/>
      <c r="C41" s="27"/>
      <c r="D41" s="26"/>
      <c r="E41" s="2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SW00-254672864-9812</_dlc_DocId>
    <_dlc_DocIdUrl xmlns="d1f4ca02-a417-4920-a040-35718d15cf76">
      <Url>https://samenwerken.sp01.intranet.rws.nl/sites/M241218699/_layouts/15/DocIdRedir.aspx?ID=SW00-254672864-9812</Url>
      <Description>SW00-254672864-9812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843473C-A110-4572-87DE-507C622319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CAE23A-9CA7-4318-95E6-C6C46CFBAB1B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d1f4ca02-a417-4920-a040-35718d15cf76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DCC55F-7E23-4A5C-989A-45E79ADC458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A85B57C-1BDE-4146-A3BB-F69615EE0E9D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Vriend, Rutger (RWS VWM)</dc:creator>
  <cp:lastModifiedBy>Vriend, Rutger (RWS VWM)</cp:lastModifiedBy>
  <dcterms:created xsi:type="dcterms:W3CDTF">2026-03-23T12:47:34Z</dcterms:created>
  <dcterms:modified xsi:type="dcterms:W3CDTF">2026-03-24T14:41:44Z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0x0101007ABF8AA5DA9C3C42A094C43AFFDC9598</vt:lpwstr>
  </property>
  <property fmtid="{D5CDD505-2E9C-101B-9397-08002B2CF9AE}" pid="3" name="_dlc_DocIdItemGuid">
    <vt:lpwstr>207e3f1b-07c1-4272-b8fb-d24356018862</vt:lpwstr>
  </property>
</Properties>
</file>